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8_{12447C9A-8D85-4938-8738-C2330D615C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2" l="1"/>
  <c r="N5" i="2"/>
  <c r="N6" i="2"/>
  <c r="N7" i="2"/>
  <c r="N8" i="2"/>
  <c r="O9" i="2"/>
  <c r="L9" i="2"/>
  <c r="K9" i="2"/>
  <c r="J9" i="2"/>
  <c r="I9" i="2"/>
  <c r="G9" i="2"/>
  <c r="F4" i="2"/>
  <c r="Q4" i="2" s="1"/>
  <c r="F5" i="2"/>
  <c r="Q5" i="2" s="1"/>
  <c r="F6" i="2"/>
  <c r="F7" i="2"/>
  <c r="F8" i="2"/>
  <c r="Q6" i="2" l="1"/>
  <c r="Q8" i="2"/>
  <c r="Q7" i="2"/>
  <c r="M7" i="2"/>
  <c r="M6" i="2"/>
  <c r="M4" i="2"/>
  <c r="M8" i="2"/>
  <c r="M5" i="2"/>
  <c r="F3" i="2"/>
  <c r="Q3" i="2" s="1"/>
  <c r="E9" i="2"/>
  <c r="C9" i="2"/>
  <c r="F9" i="2" l="1"/>
  <c r="N3" i="2"/>
  <c r="N9" i="2" s="1"/>
  <c r="P5" i="2"/>
  <c r="Q9" i="2"/>
  <c r="P7" i="2"/>
  <c r="R7" i="2" s="1"/>
  <c r="P6" i="2"/>
  <c r="R6" i="2" s="1"/>
  <c r="H9" i="2" l="1"/>
  <c r="M9" i="2" s="1"/>
  <c r="M3" i="2"/>
  <c r="P8" i="2"/>
  <c r="R8" i="2" s="1"/>
  <c r="P4" i="2"/>
  <c r="R4" i="2" s="1"/>
  <c r="P3" i="2" l="1"/>
  <c r="R3" i="2" l="1"/>
  <c r="P9" i="2"/>
  <c r="R5" i="2"/>
  <c r="R9" i="2" l="1"/>
</calcChain>
</file>

<file path=xl/sharedStrings.xml><?xml version="1.0" encoding="utf-8"?>
<sst xmlns="http://schemas.openxmlformats.org/spreadsheetml/2006/main" count="34" uniqueCount="30">
  <si>
    <t>INSUMOS</t>
  </si>
  <si>
    <t>PERSONAL</t>
  </si>
  <si>
    <t>HOSPEDAJE</t>
  </si>
  <si>
    <t>IMPREVISTOS</t>
  </si>
  <si>
    <t>SUB TOTAL COSTOS + GASTOS</t>
  </si>
  <si>
    <t>UTILIDAD</t>
  </si>
  <si>
    <t>ITEM</t>
  </si>
  <si>
    <t>EQUIPOS</t>
  </si>
  <si>
    <t>TRANSPORTE</t>
  </si>
  <si>
    <t xml:space="preserve">ALIMENTACION </t>
  </si>
  <si>
    <t>COSTOS + UTILIDAD</t>
  </si>
  <si>
    <t>IVA</t>
  </si>
  <si>
    <t>COSTOS</t>
  </si>
  <si>
    <t>GASTOS</t>
  </si>
  <si>
    <t xml:space="preserve">UN </t>
  </si>
  <si>
    <t>UN</t>
  </si>
  <si>
    <t xml:space="preserve">TOTALES </t>
  </si>
  <si>
    <t>OBJETO / DESCRIPCION</t>
  </si>
  <si>
    <t xml:space="preserve">VR UNIT IVA INCLUIDO </t>
  </si>
  <si>
    <t>VR TOTAL IVA INCLUIDO</t>
  </si>
  <si>
    <t>VALOR TOTAL OFERTADO</t>
  </si>
  <si>
    <t>UND</t>
  </si>
  <si>
    <t>CANT</t>
  </si>
  <si>
    <r>
      <t xml:space="preserve">OFGERTA ECONOMICA DE ACUERDO A LO INDICADO POR EL SECOP II - EN EL CUESTIONARIO - VALOR TOTAL DESAGREGADO. </t>
    </r>
    <r>
      <rPr>
        <u/>
        <sz val="8"/>
        <color rgb="FFFA7D00"/>
        <rFont val="Calibri"/>
        <family val="2"/>
        <scheme val="minor"/>
      </rPr>
      <t>PROCESO ICBF MC-011-2026-HUI</t>
    </r>
  </si>
  <si>
    <t>FUMIGACION, SEDE REGIONAL Y CENTRO ZONAL NEIVA , CONTRA INSECTOS VOLADORES Y RASTREROS,  COMEJEN, ROEDORES</t>
  </si>
  <si>
    <t>FUMIGACION, C.Z. GAITANA NEIVA, CONTRA INSECTOS VOLADORES Y RASTREROS, COMEJEN Y ROEDORES</t>
  </si>
  <si>
    <t>FUMIGACION, C.Z. PITALITO, CONTRA INSECTOS VOLADORES Y RASTREROS, COMEJEN Y ROEDORES</t>
  </si>
  <si>
    <t>FUMIGACION, C.Z. GARZON, CONTRA INSECTOS VOLADORES Y RASTREROS, COMEJEN, ROEDORES Y CARACOLES</t>
  </si>
  <si>
    <t>FUMIGACION, ARCHIVO BARAYA, CONTRA INSECTOS VOLADORES Y RASTREROS, COMEJEN Y ROEDORES</t>
  </si>
  <si>
    <t>FUMIGACION, C.Z. LA PLATA, CONTRA INSECTOS VOLADORES Y RASTREROS, COMEJEN Y ROEDORES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</si>
</sst>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theme="1"/>
      <name val="Verdana"/>
      <family val="2"/>
    </font>
    <font>
      <b/>
      <sz val="8"/>
      <color rgb="FF9C0006"/>
      <name val="Calibri"/>
      <family val="2"/>
      <scheme val="minor"/>
    </font>
    <font>
      <sz val="8"/>
      <color rgb="FF0061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8"/>
      <color rgb="FF9C6500"/>
      <name val="Calibri"/>
      <family val="2"/>
      <scheme val="minor"/>
    </font>
    <font>
      <sz val="8"/>
      <color rgb="FF9C0006"/>
      <name val="Calibri"/>
      <family val="2"/>
      <scheme val="minor"/>
    </font>
    <font>
      <sz val="8"/>
      <color rgb="FF9C6500"/>
      <name val="Calibri"/>
      <family val="2"/>
      <scheme val="minor"/>
    </font>
    <font>
      <b/>
      <sz val="6"/>
      <color rgb="FF9C0006"/>
      <name val="Calibri"/>
      <family val="2"/>
      <scheme val="minor"/>
    </font>
    <font>
      <sz val="8"/>
      <color rgb="FFFA7D00"/>
      <name val="Calibri"/>
      <family val="2"/>
      <scheme val="minor"/>
    </font>
    <font>
      <u/>
      <sz val="8"/>
      <color rgb="FFFA7D00"/>
      <name val="Calibri"/>
      <family val="2"/>
      <scheme val="minor"/>
    </font>
    <font>
      <sz val="7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2" applyNumberFormat="0" applyAlignment="0" applyProtection="0"/>
    <xf numFmtId="49" fontId="5" fillId="0" borderId="0" applyFill="0" applyBorder="0" applyProtection="0">
      <alignment horizontal="left" vertical="center"/>
    </xf>
  </cellStyleXfs>
  <cellXfs count="29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7" fillId="2" borderId="1" xfId="1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6" fontId="8" fillId="0" borderId="1" xfId="0" applyNumberFormat="1" applyFont="1" applyBorder="1" applyAlignment="1">
      <alignment horizontal="center" vertical="center"/>
    </xf>
    <xf numFmtId="6" fontId="8" fillId="0" borderId="1" xfId="0" applyNumberFormat="1" applyFont="1" applyFill="1" applyBorder="1" applyAlignment="1">
      <alignment horizontal="center" vertical="center"/>
    </xf>
    <xf numFmtId="0" fontId="7" fillId="2" borderId="1" xfId="1" applyFont="1" applyBorder="1" applyAlignment="1">
      <alignment horizontal="center"/>
    </xf>
    <xf numFmtId="6" fontId="7" fillId="2" borderId="1" xfId="1" applyNumberFormat="1" applyFont="1" applyBorder="1" applyAlignment="1">
      <alignment horizontal="center"/>
    </xf>
    <xf numFmtId="6" fontId="11" fillId="3" borderId="1" xfId="2" applyNumberFormat="1" applyFont="1" applyBorder="1" applyAlignment="1">
      <alignment horizontal="center"/>
    </xf>
    <xf numFmtId="6" fontId="12" fillId="4" borderId="1" xfId="3" applyNumberFormat="1" applyFont="1" applyBorder="1" applyAlignment="1">
      <alignment horizontal="center"/>
    </xf>
    <xf numFmtId="0" fontId="13" fillId="3" borderId="1" xfId="2" applyFont="1" applyBorder="1" applyAlignment="1">
      <alignment horizontal="center" vertical="center" wrapText="1"/>
    </xf>
    <xf numFmtId="0" fontId="13" fillId="3" borderId="1" xfId="2" applyFont="1" applyBorder="1" applyAlignment="1">
      <alignment horizontal="center" vertical="center"/>
    </xf>
    <xf numFmtId="6" fontId="0" fillId="0" borderId="0" xfId="0" applyNumberFormat="1" applyBorder="1"/>
    <xf numFmtId="49" fontId="16" fillId="0" borderId="1" xfId="5" applyFont="1" applyBorder="1" applyAlignment="1">
      <alignment horizontal="left" vertical="center" wrapText="1"/>
    </xf>
    <xf numFmtId="49" fontId="16" fillId="0" borderId="1" xfId="5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3" borderId="1" xfId="2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7" fillId="2" borderId="1" xfId="1" applyFont="1" applyBorder="1" applyAlignment="1">
      <alignment horizontal="center"/>
    </xf>
    <xf numFmtId="0" fontId="14" fillId="5" borderId="1" xfId="4" applyFont="1" applyBorder="1" applyAlignment="1">
      <alignment horizontal="center" vertical="center" wrapText="1"/>
    </xf>
    <xf numFmtId="0" fontId="6" fillId="3" borderId="1" xfId="2" applyFont="1" applyBorder="1" applyAlignment="1">
      <alignment horizontal="center" vertical="center" wrapText="1"/>
    </xf>
    <xf numFmtId="0" fontId="9" fillId="2" borderId="3" xfId="1" applyFont="1" applyBorder="1" applyAlignment="1">
      <alignment horizontal="center" vertical="center"/>
    </xf>
    <xf numFmtId="0" fontId="9" fillId="2" borderId="4" xfId="1" applyFont="1" applyBorder="1" applyAlignment="1">
      <alignment horizontal="center" vertical="center"/>
    </xf>
    <xf numFmtId="0" fontId="10" fillId="4" borderId="1" xfId="3" applyFont="1" applyBorder="1" applyAlignment="1">
      <alignment horizontal="center" vertical="center" wrapText="1"/>
    </xf>
  </cellXfs>
  <cellStyles count="6">
    <cellStyle name="BodyStyle" xfId="5" xr:uid="{00000000-0005-0000-0000-000000000000}"/>
    <cellStyle name="Bueno" xfId="1" builtinId="26"/>
    <cellStyle name="Cálculo" xfId="4" builtinId="22"/>
    <cellStyle name="Incorrecto" xfId="2" builtinId="27"/>
    <cellStyle name="Neutral" xfId="3" builtinId="2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tabSelected="1" zoomScale="90" zoomScaleNormal="90" workbookViewId="0">
      <pane ySplit="1" topLeftCell="A3" activePane="bottomLeft" state="frozen"/>
      <selection activeCell="C1" sqref="C1"/>
      <selection pane="bottomLeft" activeCell="T6" sqref="T6"/>
    </sheetView>
  </sheetViews>
  <sheetFormatPr baseColWidth="10" defaultRowHeight="14.4" x14ac:dyDescent="0.3"/>
  <cols>
    <col min="1" max="1" width="4.44140625" customWidth="1"/>
    <col min="2" max="2" width="27.5546875" customWidth="1"/>
    <col min="3" max="4" width="4.5546875" customWidth="1"/>
    <col min="5" max="5" width="10.109375" customWidth="1"/>
    <col min="6" max="6" width="10.33203125" customWidth="1"/>
    <col min="7" max="7" width="9.5546875" customWidth="1"/>
    <col min="8" max="9" width="8.109375" customWidth="1"/>
    <col min="10" max="12" width="8.6640625" customWidth="1"/>
    <col min="13" max="15" width="10.109375" customWidth="1"/>
    <col min="16" max="18" width="10" customWidth="1"/>
  </cols>
  <sheetData>
    <row r="1" spans="1:19" ht="37.950000000000003" customHeight="1" x14ac:dyDescent="0.3">
      <c r="A1" s="24" t="s">
        <v>23</v>
      </c>
      <c r="B1" s="24"/>
      <c r="C1" s="24"/>
      <c r="D1" s="24"/>
      <c r="E1" s="24"/>
      <c r="F1" s="24"/>
      <c r="G1" s="21" t="s">
        <v>12</v>
      </c>
      <c r="H1" s="21"/>
      <c r="I1" s="21"/>
      <c r="J1" s="21" t="s">
        <v>13</v>
      </c>
      <c r="K1" s="21"/>
      <c r="L1" s="21"/>
      <c r="M1" s="25" t="s">
        <v>4</v>
      </c>
      <c r="N1" s="25" t="s">
        <v>3</v>
      </c>
      <c r="O1" s="26" t="s">
        <v>5</v>
      </c>
      <c r="P1" s="28" t="s">
        <v>10</v>
      </c>
      <c r="Q1" s="21" t="s">
        <v>11</v>
      </c>
      <c r="R1" s="22" t="s">
        <v>20</v>
      </c>
    </row>
    <row r="2" spans="1:19" ht="43.2" customHeight="1" x14ac:dyDescent="0.3">
      <c r="A2" s="4" t="s">
        <v>6</v>
      </c>
      <c r="B2" s="4" t="s">
        <v>17</v>
      </c>
      <c r="C2" s="4" t="s">
        <v>22</v>
      </c>
      <c r="D2" s="5" t="s">
        <v>21</v>
      </c>
      <c r="E2" s="5" t="s">
        <v>18</v>
      </c>
      <c r="F2" s="5" t="s">
        <v>19</v>
      </c>
      <c r="G2" s="13" t="s">
        <v>0</v>
      </c>
      <c r="H2" s="13" t="s">
        <v>7</v>
      </c>
      <c r="I2" s="13" t="s">
        <v>1</v>
      </c>
      <c r="J2" s="13" t="s">
        <v>8</v>
      </c>
      <c r="K2" s="13" t="s">
        <v>9</v>
      </c>
      <c r="L2" s="14" t="s">
        <v>2</v>
      </c>
      <c r="M2" s="25"/>
      <c r="N2" s="25"/>
      <c r="O2" s="27"/>
      <c r="P2" s="28"/>
      <c r="Q2" s="21"/>
      <c r="R2" s="22"/>
    </row>
    <row r="3" spans="1:19" ht="62.25" customHeight="1" x14ac:dyDescent="0.3">
      <c r="A3" s="19">
        <v>1</v>
      </c>
      <c r="B3" s="17" t="s">
        <v>24</v>
      </c>
      <c r="C3" s="18">
        <v>1</v>
      </c>
      <c r="D3" s="18" t="s">
        <v>14</v>
      </c>
      <c r="E3" s="8">
        <v>1060000</v>
      </c>
      <c r="F3" s="8">
        <f>E3*C3</f>
        <v>1060000</v>
      </c>
      <c r="G3" s="8">
        <v>75000</v>
      </c>
      <c r="H3" s="8">
        <v>4000</v>
      </c>
      <c r="I3" s="8">
        <v>30000</v>
      </c>
      <c r="J3" s="8">
        <v>50000</v>
      </c>
      <c r="K3" s="8">
        <v>20000</v>
      </c>
      <c r="L3" s="8">
        <v>0</v>
      </c>
      <c r="M3" s="8">
        <f>K3+J3+I3+H3+G3</f>
        <v>179000</v>
      </c>
      <c r="N3" s="8">
        <f>F3*3%</f>
        <v>31800</v>
      </c>
      <c r="O3" s="8">
        <v>647800</v>
      </c>
      <c r="P3" s="8">
        <f>M3+N3+O3</f>
        <v>858600</v>
      </c>
      <c r="Q3" s="8">
        <f>F3*19%</f>
        <v>201400</v>
      </c>
      <c r="R3" s="8">
        <f>P3+Q3</f>
        <v>1060000</v>
      </c>
    </row>
    <row r="4" spans="1:19" ht="62.25" customHeight="1" x14ac:dyDescent="0.3">
      <c r="A4" s="19">
        <v>2</v>
      </c>
      <c r="B4" s="16" t="s">
        <v>25</v>
      </c>
      <c r="C4" s="18">
        <v>1</v>
      </c>
      <c r="D4" s="6" t="s">
        <v>15</v>
      </c>
      <c r="E4" s="7">
        <v>276000</v>
      </c>
      <c r="F4" s="8">
        <f t="shared" ref="F4:F8" si="0">E4*C4</f>
        <v>276000</v>
      </c>
      <c r="G4" s="7">
        <v>25000</v>
      </c>
      <c r="H4" s="7">
        <v>4000</v>
      </c>
      <c r="I4" s="7">
        <v>20000</v>
      </c>
      <c r="J4" s="7">
        <v>30000</v>
      </c>
      <c r="K4" s="7">
        <v>20000</v>
      </c>
      <c r="L4" s="7">
        <v>0</v>
      </c>
      <c r="M4" s="7">
        <f t="shared" ref="M4:M8" si="1">K4+J4+I4+H4+G4</f>
        <v>99000</v>
      </c>
      <c r="N4" s="8">
        <f t="shared" ref="N4:N8" si="2">F4*3%</f>
        <v>8280</v>
      </c>
      <c r="O4" s="7">
        <v>116280</v>
      </c>
      <c r="P4" s="7">
        <f t="shared" ref="P4:P8" si="3">M4+N4+O4</f>
        <v>223560</v>
      </c>
      <c r="Q4" s="7">
        <f t="shared" ref="Q4:Q8" si="4">F4*19%</f>
        <v>52440</v>
      </c>
      <c r="R4" s="7">
        <f t="shared" ref="R4:R8" si="5">P4+Q4</f>
        <v>276000</v>
      </c>
    </row>
    <row r="5" spans="1:19" ht="62.25" customHeight="1" x14ac:dyDescent="0.3">
      <c r="A5" s="19">
        <v>3</v>
      </c>
      <c r="B5" s="16" t="s">
        <v>26</v>
      </c>
      <c r="C5" s="18">
        <v>1</v>
      </c>
      <c r="D5" s="6" t="s">
        <v>15</v>
      </c>
      <c r="E5" s="7">
        <v>492000</v>
      </c>
      <c r="F5" s="8">
        <f t="shared" si="0"/>
        <v>492000</v>
      </c>
      <c r="G5" s="7">
        <v>50000</v>
      </c>
      <c r="H5" s="7">
        <v>4000</v>
      </c>
      <c r="I5" s="7">
        <v>30000</v>
      </c>
      <c r="J5" s="7">
        <v>0</v>
      </c>
      <c r="K5" s="7">
        <v>0</v>
      </c>
      <c r="L5" s="7">
        <v>0</v>
      </c>
      <c r="M5" s="7">
        <f t="shared" si="1"/>
        <v>84000</v>
      </c>
      <c r="N5" s="8">
        <f t="shared" si="2"/>
        <v>14760</v>
      </c>
      <c r="O5" s="7">
        <v>299760</v>
      </c>
      <c r="P5" s="7">
        <f t="shared" si="3"/>
        <v>398520</v>
      </c>
      <c r="Q5" s="7">
        <f t="shared" si="4"/>
        <v>93480</v>
      </c>
      <c r="R5" s="7">
        <f t="shared" si="5"/>
        <v>492000</v>
      </c>
    </row>
    <row r="6" spans="1:19" ht="62.25" customHeight="1" x14ac:dyDescent="0.3">
      <c r="A6" s="19">
        <v>4</v>
      </c>
      <c r="B6" s="16" t="s">
        <v>27</v>
      </c>
      <c r="C6" s="18">
        <v>1</v>
      </c>
      <c r="D6" s="6" t="s">
        <v>15</v>
      </c>
      <c r="E6" s="7">
        <v>230000</v>
      </c>
      <c r="F6" s="8">
        <f t="shared" si="0"/>
        <v>230000</v>
      </c>
      <c r="G6" s="7">
        <v>23000</v>
      </c>
      <c r="H6" s="7">
        <v>4000</v>
      </c>
      <c r="I6" s="7">
        <v>25000</v>
      </c>
      <c r="J6" s="7">
        <v>30000</v>
      </c>
      <c r="K6" s="7">
        <v>30000</v>
      </c>
      <c r="L6" s="7">
        <v>0</v>
      </c>
      <c r="M6" s="7">
        <f t="shared" si="1"/>
        <v>112000</v>
      </c>
      <c r="N6" s="8">
        <f t="shared" si="2"/>
        <v>6900</v>
      </c>
      <c r="O6" s="7">
        <v>67400</v>
      </c>
      <c r="P6" s="7">
        <f t="shared" si="3"/>
        <v>186300</v>
      </c>
      <c r="Q6" s="7">
        <f t="shared" si="4"/>
        <v>43700</v>
      </c>
      <c r="R6" s="7">
        <f t="shared" si="5"/>
        <v>230000</v>
      </c>
    </row>
    <row r="7" spans="1:19" ht="62.25" customHeight="1" x14ac:dyDescent="0.3">
      <c r="A7" s="19">
        <v>5</v>
      </c>
      <c r="B7" s="16" t="s">
        <v>28</v>
      </c>
      <c r="C7" s="18">
        <v>1</v>
      </c>
      <c r="D7" s="6" t="s">
        <v>15</v>
      </c>
      <c r="E7" s="7">
        <v>150000</v>
      </c>
      <c r="F7" s="8">
        <f t="shared" si="0"/>
        <v>150000</v>
      </c>
      <c r="G7" s="7">
        <v>12000</v>
      </c>
      <c r="H7" s="7">
        <v>4000</v>
      </c>
      <c r="I7" s="7">
        <v>20000</v>
      </c>
      <c r="J7" s="7">
        <v>30000</v>
      </c>
      <c r="K7" s="7">
        <v>20000</v>
      </c>
      <c r="L7" s="7">
        <v>0</v>
      </c>
      <c r="M7" s="7">
        <f t="shared" si="1"/>
        <v>86000</v>
      </c>
      <c r="N7" s="8">
        <f t="shared" si="2"/>
        <v>4500</v>
      </c>
      <c r="O7" s="7">
        <v>31000</v>
      </c>
      <c r="P7" s="7">
        <f t="shared" si="3"/>
        <v>121500</v>
      </c>
      <c r="Q7" s="7">
        <f t="shared" si="4"/>
        <v>28500</v>
      </c>
      <c r="R7" s="7">
        <f t="shared" si="5"/>
        <v>150000</v>
      </c>
    </row>
    <row r="8" spans="1:19" ht="62.25" customHeight="1" x14ac:dyDescent="0.3">
      <c r="A8" s="19">
        <v>6</v>
      </c>
      <c r="B8" s="16" t="s">
        <v>29</v>
      </c>
      <c r="C8" s="18">
        <v>1</v>
      </c>
      <c r="D8" s="6" t="s">
        <v>15</v>
      </c>
      <c r="E8" s="7">
        <v>200000</v>
      </c>
      <c r="F8" s="8">
        <f t="shared" si="0"/>
        <v>200000</v>
      </c>
      <c r="G8" s="7">
        <v>30000</v>
      </c>
      <c r="H8" s="7">
        <v>4000</v>
      </c>
      <c r="I8" s="6">
        <v>30000</v>
      </c>
      <c r="J8" s="7">
        <v>30000</v>
      </c>
      <c r="K8" s="7">
        <v>30000</v>
      </c>
      <c r="L8" s="7">
        <v>0</v>
      </c>
      <c r="M8" s="7">
        <f t="shared" si="1"/>
        <v>124000</v>
      </c>
      <c r="N8" s="8">
        <f t="shared" si="2"/>
        <v>6000</v>
      </c>
      <c r="O8" s="7">
        <v>32000</v>
      </c>
      <c r="P8" s="7">
        <f t="shared" si="3"/>
        <v>162000</v>
      </c>
      <c r="Q8" s="7">
        <f t="shared" si="4"/>
        <v>38000</v>
      </c>
      <c r="R8" s="7">
        <f t="shared" si="5"/>
        <v>200000</v>
      </c>
    </row>
    <row r="9" spans="1:19" ht="19.95" customHeight="1" x14ac:dyDescent="0.3">
      <c r="A9" s="23" t="s">
        <v>16</v>
      </c>
      <c r="B9" s="23"/>
      <c r="C9" s="9">
        <f>SUM(C3:C8)</f>
        <v>6</v>
      </c>
      <c r="D9" s="4"/>
      <c r="E9" s="10">
        <f t="shared" ref="E9:L9" si="6">SUM(E3:E8)</f>
        <v>2408000</v>
      </c>
      <c r="F9" s="10">
        <f t="shared" si="6"/>
        <v>2408000</v>
      </c>
      <c r="G9" s="11">
        <f t="shared" si="6"/>
        <v>215000</v>
      </c>
      <c r="H9" s="11">
        <f t="shared" si="6"/>
        <v>24000</v>
      </c>
      <c r="I9" s="11">
        <f t="shared" si="6"/>
        <v>155000</v>
      </c>
      <c r="J9" s="11">
        <f t="shared" si="6"/>
        <v>170000</v>
      </c>
      <c r="K9" s="11">
        <f t="shared" si="6"/>
        <v>120000</v>
      </c>
      <c r="L9" s="11">
        <f t="shared" si="6"/>
        <v>0</v>
      </c>
      <c r="M9" s="11">
        <f>K9+J9+I9+H9+G9</f>
        <v>684000</v>
      </c>
      <c r="N9" s="11">
        <f>SUM(N3:N8)</f>
        <v>72240</v>
      </c>
      <c r="O9" s="10">
        <f>SUM(O3:O8)</f>
        <v>1194240</v>
      </c>
      <c r="P9" s="12">
        <f>SUM(P3:P8)</f>
        <v>1950480</v>
      </c>
      <c r="Q9" s="11">
        <f>SUM(Q3:Q8)</f>
        <v>457520</v>
      </c>
      <c r="R9" s="10">
        <f>SUM(R3:R8)</f>
        <v>2408000</v>
      </c>
    </row>
    <row r="10" spans="1:19" x14ac:dyDescent="0.3">
      <c r="A10" s="1"/>
      <c r="B10" s="2"/>
      <c r="C10" s="2"/>
      <c r="D10" s="3"/>
      <c r="E10" s="2"/>
      <c r="F10" s="2"/>
      <c r="G10" s="2"/>
      <c r="H10" s="2"/>
      <c r="I10" s="2"/>
      <c r="J10" s="2"/>
      <c r="K10" s="2"/>
      <c r="L10" s="2"/>
      <c r="M10" s="2"/>
      <c r="N10" s="15"/>
      <c r="O10" s="2"/>
      <c r="P10" s="2"/>
      <c r="Q10" s="2"/>
      <c r="R10" s="2"/>
      <c r="S10" s="2"/>
    </row>
    <row r="11" spans="1:19" x14ac:dyDescent="0.3">
      <c r="A11" s="1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"/>
    </row>
    <row r="12" spans="1:19" x14ac:dyDescent="0.3">
      <c r="A12" s="1"/>
      <c r="B12" s="2"/>
      <c r="C12" s="2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x14ac:dyDescent="0.3">
      <c r="A13" s="1"/>
      <c r="B13" s="2"/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x14ac:dyDescent="0.3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"/>
      <c r="O15" s="2"/>
      <c r="P15" s="2"/>
      <c r="Q15" s="2"/>
      <c r="R15" s="2"/>
      <c r="S15" s="2"/>
    </row>
    <row r="16" spans="1:19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x14ac:dyDescent="0.3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x14ac:dyDescent="0.3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</sheetData>
  <mergeCells count="11">
    <mergeCell ref="B11:R11"/>
    <mergeCell ref="Q1:Q2"/>
    <mergeCell ref="R1:R2"/>
    <mergeCell ref="A9:B9"/>
    <mergeCell ref="A1:F1"/>
    <mergeCell ref="G1:I1"/>
    <mergeCell ref="J1:L1"/>
    <mergeCell ref="M1:M2"/>
    <mergeCell ref="N1:N2"/>
    <mergeCell ref="O1:O2"/>
    <mergeCell ref="P1:P2"/>
  </mergeCells>
  <pageMargins left="0.25" right="0.25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2026-07-23T20:51:53Z</dcterms:modified>
</cp:coreProperties>
</file>